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  <sheet name="13.09.2017" sheetId="3" r:id="rId2"/>
  </sheets>
  <definedNames>
    <definedName name="_xlnm.Print_Area" localSheetId="1">'13.09.2017'!$A$1:$G$49</definedName>
    <definedName name="_xlnm.Print_Area" localSheetId="0">одн!$A$1:$G$49</definedName>
  </definedNames>
  <calcPr calcId="145621"/>
</workbook>
</file>

<file path=xl/calcChain.xml><?xml version="1.0" encoding="utf-8"?>
<calcChain xmlns="http://schemas.openxmlformats.org/spreadsheetml/2006/main">
  <c r="F19" i="3" l="1"/>
  <c r="C40" i="3" s="1"/>
  <c r="D14" i="3"/>
  <c r="B39" i="3" s="1"/>
  <c r="D14" i="2"/>
  <c r="B39" i="2" s="1"/>
  <c r="F19" i="2"/>
  <c r="C39" i="2" s="1"/>
  <c r="E14" i="2" l="1"/>
  <c r="E15" i="2" s="1"/>
  <c r="B35" i="2"/>
  <c r="B30" i="2"/>
  <c r="B40" i="2"/>
  <c r="B41" i="2" s="1"/>
  <c r="B28" i="2"/>
  <c r="B32" i="2"/>
  <c r="B33" i="2" s="1"/>
  <c r="B38" i="2"/>
  <c r="B26" i="3"/>
  <c r="C27" i="3"/>
  <c r="B28" i="3"/>
  <c r="B30" i="3"/>
  <c r="C31" i="3"/>
  <c r="B32" i="3"/>
  <c r="B34" i="3"/>
  <c r="C35" i="3"/>
  <c r="B36" i="3"/>
  <c r="B38" i="3"/>
  <c r="C39" i="3"/>
  <c r="D39" i="3" s="1"/>
  <c r="B40" i="3"/>
  <c r="D40" i="3" s="1"/>
  <c r="D15" i="3"/>
  <c r="E14" i="3"/>
  <c r="E15" i="3" s="1"/>
  <c r="G19" i="3"/>
  <c r="C26" i="3"/>
  <c r="B27" i="3"/>
  <c r="D27" i="3" s="1"/>
  <c r="C28" i="3"/>
  <c r="C30" i="3"/>
  <c r="B31" i="3"/>
  <c r="C32" i="3"/>
  <c r="C34" i="3"/>
  <c r="B35" i="3"/>
  <c r="D35" i="3" s="1"/>
  <c r="C36" i="3"/>
  <c r="C38" i="3"/>
  <c r="C41" i="3" s="1"/>
  <c r="D39" i="2"/>
  <c r="C28" i="2"/>
  <c r="D28" i="2" s="1"/>
  <c r="C30" i="2"/>
  <c r="D30" i="2" s="1"/>
  <c r="C32" i="2"/>
  <c r="D32" i="2" s="1"/>
  <c r="C35" i="2"/>
  <c r="C38" i="2"/>
  <c r="D38" i="2" s="1"/>
  <c r="D41" i="2" s="1"/>
  <c r="C40" i="2"/>
  <c r="D15" i="2"/>
  <c r="B26" i="2"/>
  <c r="B27" i="2"/>
  <c r="B29" i="2" s="1"/>
  <c r="B31" i="2"/>
  <c r="B34" i="2"/>
  <c r="B37" i="2" s="1"/>
  <c r="B36" i="2"/>
  <c r="C26" i="2"/>
  <c r="C27" i="2"/>
  <c r="C31" i="2"/>
  <c r="C34" i="2"/>
  <c r="C36" i="2"/>
  <c r="G19" i="2"/>
  <c r="C29" i="2"/>
  <c r="C33" i="2"/>
  <c r="C37" i="2"/>
  <c r="C41" i="2"/>
  <c r="D40" i="2" l="1"/>
  <c r="D35" i="2"/>
  <c r="D31" i="3"/>
  <c r="D36" i="2"/>
  <c r="D31" i="2"/>
  <c r="B41" i="3"/>
  <c r="D38" i="3"/>
  <c r="D41" i="3" s="1"/>
  <c r="B33" i="3"/>
  <c r="D30" i="3"/>
  <c r="C37" i="3"/>
  <c r="C29" i="3"/>
  <c r="D32" i="3"/>
  <c r="B37" i="3"/>
  <c r="D34" i="3"/>
  <c r="B29" i="3"/>
  <c r="D26" i="3"/>
  <c r="D29" i="3" s="1"/>
  <c r="C33" i="3"/>
  <c r="D36" i="3"/>
  <c r="D28" i="3"/>
  <c r="D33" i="2"/>
  <c r="D26" i="2"/>
  <c r="B42" i="2"/>
  <c r="D34" i="2"/>
  <c r="D37" i="2" s="1"/>
  <c r="D27" i="2"/>
  <c r="C42" i="2"/>
  <c r="B42" i="3" l="1"/>
  <c r="D29" i="2"/>
  <c r="D42" i="2" s="1"/>
  <c r="D37" i="3"/>
  <c r="C42" i="3"/>
  <c r="D33" i="3"/>
  <c r="D42" i="3" s="1"/>
</calcChain>
</file>

<file path=xl/sharedStrings.xml><?xml version="1.0" encoding="utf-8"?>
<sst xmlns="http://schemas.openxmlformats.org/spreadsheetml/2006/main" count="107" uniqueCount="53">
  <si>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</si>
  <si>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</si>
  <si>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</si>
  <si>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</si>
  <si>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</si>
  <si>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</si>
  <si>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</si>
  <si>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</si>
  <si>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</si>
  <si>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</si>
  <si>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</si>
  <si>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</si>
  <si>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</si>
  <si>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</si>
  <si>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</si>
  <si>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</si>
  <si>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</si>
  <si>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</si>
  <si>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</si>
  <si>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</si>
  <si>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ГОД</t>
  </si>
  <si>
    <t>М.П.</t>
  </si>
  <si>
    <t>__________________ М. В. Мусатова</t>
  </si>
  <si>
    <t>"Энергоснабжающая организация"</t>
  </si>
  <si>
    <t>мЗ</t>
  </si>
  <si>
    <t>ФГБУ   "Камчатское УГМС"</t>
  </si>
  <si>
    <t>адрес</t>
  </si>
  <si>
    <t>(Sои) общая площадь помещений, входящая в состав общего имущества (м2)</t>
  </si>
  <si>
    <t>(Si) общая площадь нежилого помещения (м2)</t>
  </si>
  <si>
    <t>(Sоб) общая площадь всех жилых и нежилых помещений в многоквартирном доме (м2)</t>
  </si>
  <si>
    <t>Камчатский край, Пенжинский район, с. Каменское, ул. Беккерова, 32 кв.1</t>
  </si>
  <si>
    <t xml:space="preserve"> Беккерова, 32 кв.1</t>
  </si>
  <si>
    <t>Объем  потребления холодной воды</t>
  </si>
  <si>
    <t>Годовой объем потребления холодной воды с разбивкой по месяцам</t>
  </si>
  <si>
    <t>наименование потребителя</t>
  </si>
  <si>
    <t>нежилое помещение ул. Беккерова, 32 кв.1</t>
  </si>
  <si>
    <t>Договорной (расчетный ) объем потребления холодной воды в  нежилом  помещении многоквартирного дома на  2017  год</t>
  </si>
  <si>
    <t xml:space="preserve">Потребление при содержании общего имущества </t>
  </si>
  <si>
    <t xml:space="preserve">Итого потребление холодной воды </t>
  </si>
  <si>
    <t>норматив потребления  ХВС  в целях содержания общего имущества  ( ОДН) м3 /мес</t>
  </si>
  <si>
    <r>
      <t>месячное потребление холодной воды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</si>
  <si>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месячное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</si>
  <si>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</si>
  <si>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 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</si>
  <si>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t>к договору 3005 от ______</t>
  </si>
  <si>
    <t>"Абонент"</t>
  </si>
  <si>
    <t>_________________ М.И. Ишонин</t>
  </si>
  <si>
    <t>Приложение 1.1</t>
  </si>
  <si>
    <t>от 15.02.2017г</t>
  </si>
  <si>
    <t>к договору  от ______</t>
  </si>
  <si>
    <t>Договорной (расчетный ) объем потребления холодной воды в  нежилом  помещении многоквартирного дома на  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</si>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</sst>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8" fillId="0" borderId="11" xfId="0" applyNumberFormat="1" applyFont="1" applyFill="1" applyBorder="1" applyAlignment="1" applyProtection="1">
      <alignment horizontal="center" vertical="top"/>
    </xf>
    <xf numFmtId="164" fontId="8" fillId="0" borderId="1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top"/>
    </xf>
    <xf numFmtId="164" fontId="7" fillId="0" borderId="13" xfId="0" applyNumberFormat="1" applyFont="1" applyFill="1" applyBorder="1" applyAlignment="1" applyProtection="1">
      <alignment horizontal="center" vertical="top"/>
    </xf>
    <xf numFmtId="164" fontId="5" fillId="0" borderId="1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1" zoomScaleNormal="100" zoomScaleSheetLayoutView="75" workbookViewId="0">
      <selection activeCell="J38" sqref="J38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49</v>
      </c>
    </row>
    <row r="5" spans="1:7" s="3" customFormat="1" ht="35.25" customHeight="1" x14ac:dyDescent="0.2">
      <c r="A5" s="47" t="s">
        <v>50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/>
    </row>
    <row r="8" spans="1:7" s="3" customFormat="1" ht="14.25" customHeight="1" x14ac:dyDescent="0.2">
      <c r="A8" s="4" t="s">
        <v>17</v>
      </c>
      <c r="B8" s="18"/>
      <c r="C8" s="18"/>
      <c r="D8" s="18"/>
    </row>
    <row r="9" spans="1:7" s="3" customFormat="1" ht="14.25" customHeight="1" x14ac:dyDescent="0.2">
      <c r="A9" s="4" t="s">
        <v>18</v>
      </c>
      <c r="B9" s="18"/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/>
      <c r="B14" s="43"/>
      <c r="C14" s="44"/>
      <c r="D14" s="42">
        <f>B14*C14</f>
        <v>0</v>
      </c>
      <c r="E14" s="42">
        <f>D14*12</f>
        <v>0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0</v>
      </c>
      <c r="E15" s="46">
        <f>E14</f>
        <v>0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/>
      <c r="B19" s="26"/>
      <c r="C19" s="26"/>
      <c r="D19" s="26"/>
      <c r="E19" s="26"/>
      <c r="F19" s="27" t="e">
        <f>ROUND((($B$19*$C$19*($D$19/E19))),3)</f>
        <v>#DIV/0!</v>
      </c>
      <c r="G19" s="28" t="e">
        <f>ROUND(($F$19*12),3)</f>
        <v>#DIV/0!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0</v>
      </c>
      <c r="C26" s="31" t="e">
        <f>$F$19</f>
        <v>#DIV/0!</v>
      </c>
      <c r="D26" s="31" t="e">
        <f>B26+C26</f>
        <v>#DIV/0!</v>
      </c>
      <c r="G26" s="36"/>
    </row>
    <row r="27" spans="1:7" ht="14.25" customHeight="1" x14ac:dyDescent="0.2">
      <c r="A27" s="7" t="s">
        <v>2</v>
      </c>
      <c r="B27" s="34">
        <f t="shared" ref="B27:B40" si="0">$D$14</f>
        <v>0</v>
      </c>
      <c r="C27" s="31" t="e">
        <f t="shared" ref="C27:C40" si="1">$F$19</f>
        <v>#DIV/0!</v>
      </c>
      <c r="D27" s="31" t="e">
        <f t="shared" ref="D27:D40" si="2">B27+C27</f>
        <v>#DIV/0!</v>
      </c>
      <c r="G27" s="36"/>
    </row>
    <row r="28" spans="1:7" ht="14.25" customHeight="1" thickBot="1" x14ac:dyDescent="0.25">
      <c r="A28" s="9" t="s">
        <v>3</v>
      </c>
      <c r="B28" s="34">
        <f t="shared" si="0"/>
        <v>0</v>
      </c>
      <c r="C28" s="31" t="e">
        <f t="shared" si="1"/>
        <v>#DIV/0!</v>
      </c>
      <c r="D28" s="31" t="e">
        <f t="shared" si="2"/>
        <v>#DIV/0!</v>
      </c>
      <c r="G28" s="36"/>
    </row>
    <row r="29" spans="1:7" ht="13.5" customHeight="1" thickBot="1" x14ac:dyDescent="0.25">
      <c r="A29" s="10" t="s">
        <v>4</v>
      </c>
      <c r="B29" s="32">
        <f>SUM(B26:B28)</f>
        <v>0</v>
      </c>
      <c r="C29" s="32" t="e">
        <f>SUM(C26:C28)</f>
        <v>#DIV/0!</v>
      </c>
      <c r="D29" s="32" t="e">
        <f>SUM(D26:D28)</f>
        <v>#DIV/0!</v>
      </c>
      <c r="G29" s="37"/>
    </row>
    <row r="30" spans="1:7" ht="14.25" customHeight="1" x14ac:dyDescent="0.2">
      <c r="A30" s="8" t="s">
        <v>5</v>
      </c>
      <c r="B30" s="34">
        <f t="shared" si="0"/>
        <v>0</v>
      </c>
      <c r="C30" s="31" t="e">
        <f t="shared" si="1"/>
        <v>#DIV/0!</v>
      </c>
      <c r="D30" s="31" t="e">
        <f t="shared" si="2"/>
        <v>#DIV/0!</v>
      </c>
      <c r="G30" s="36"/>
    </row>
    <row r="31" spans="1:7" ht="14.25" customHeight="1" x14ac:dyDescent="0.2">
      <c r="A31" s="7" t="s">
        <v>6</v>
      </c>
      <c r="B31" s="34">
        <f t="shared" si="0"/>
        <v>0</v>
      </c>
      <c r="C31" s="31" t="e">
        <f t="shared" si="1"/>
        <v>#DIV/0!</v>
      </c>
      <c r="D31" s="31" t="e">
        <f t="shared" si="2"/>
        <v>#DIV/0!</v>
      </c>
      <c r="G31" s="36"/>
    </row>
    <row r="32" spans="1:7" ht="14.25" customHeight="1" thickBot="1" x14ac:dyDescent="0.25">
      <c r="A32" s="9" t="s">
        <v>7</v>
      </c>
      <c r="B32" s="34">
        <f t="shared" si="0"/>
        <v>0</v>
      </c>
      <c r="C32" s="31" t="e">
        <f t="shared" si="1"/>
        <v>#DIV/0!</v>
      </c>
      <c r="D32" s="31" t="e">
        <f t="shared" si="2"/>
        <v>#DIV/0!</v>
      </c>
      <c r="G32" s="36"/>
    </row>
    <row r="33" spans="1:7" ht="14.25" customHeight="1" thickBot="1" x14ac:dyDescent="0.25">
      <c r="A33" s="10" t="s">
        <v>8</v>
      </c>
      <c r="B33" s="32">
        <f>SUM(B30:B32)</f>
        <v>0</v>
      </c>
      <c r="C33" s="32" t="e">
        <f>SUM(C30:C32)</f>
        <v>#DIV/0!</v>
      </c>
      <c r="D33" s="32" t="e">
        <f>SUM(D30:D32)</f>
        <v>#DIV/0!</v>
      </c>
      <c r="G33" s="37"/>
    </row>
    <row r="34" spans="1:7" ht="14.25" customHeight="1" x14ac:dyDescent="0.2">
      <c r="A34" s="8" t="s">
        <v>9</v>
      </c>
      <c r="B34" s="34">
        <f t="shared" si="0"/>
        <v>0</v>
      </c>
      <c r="C34" s="31" t="e">
        <f t="shared" si="1"/>
        <v>#DIV/0!</v>
      </c>
      <c r="D34" s="31" t="e">
        <f t="shared" si="2"/>
        <v>#DIV/0!</v>
      </c>
      <c r="G34" s="36"/>
    </row>
    <row r="35" spans="1:7" ht="14.25" customHeight="1" x14ac:dyDescent="0.2">
      <c r="A35" s="7" t="s">
        <v>10</v>
      </c>
      <c r="B35" s="34">
        <f t="shared" si="0"/>
        <v>0</v>
      </c>
      <c r="C35" s="31" t="e">
        <f t="shared" si="1"/>
        <v>#DIV/0!</v>
      </c>
      <c r="D35" s="31" t="e">
        <f t="shared" si="2"/>
        <v>#DIV/0!</v>
      </c>
      <c r="G35" s="36"/>
    </row>
    <row r="36" spans="1:7" ht="14.25" customHeight="1" thickBot="1" x14ac:dyDescent="0.25">
      <c r="A36" s="9" t="s">
        <v>11</v>
      </c>
      <c r="B36" s="34">
        <f t="shared" si="0"/>
        <v>0</v>
      </c>
      <c r="C36" s="31" t="e">
        <f t="shared" si="1"/>
        <v>#DIV/0!</v>
      </c>
      <c r="D36" s="31" t="e">
        <f t="shared" si="2"/>
        <v>#DIV/0!</v>
      </c>
      <c r="G36" s="36"/>
    </row>
    <row r="37" spans="1:7" ht="13.5" customHeight="1" thickBot="1" x14ac:dyDescent="0.25">
      <c r="A37" s="10" t="s">
        <v>12</v>
      </c>
      <c r="B37" s="32">
        <f>SUM(B34:B36)</f>
        <v>0</v>
      </c>
      <c r="C37" s="32" t="e">
        <f>SUM(C34:C36)</f>
        <v>#DIV/0!</v>
      </c>
      <c r="D37" s="32" t="e">
        <f>SUM(D34:D36)</f>
        <v>#DIV/0!</v>
      </c>
      <c r="G37" s="37"/>
    </row>
    <row r="38" spans="1:7" ht="14.25" customHeight="1" x14ac:dyDescent="0.2">
      <c r="A38" s="8" t="s">
        <v>13</v>
      </c>
      <c r="B38" s="34">
        <f t="shared" si="0"/>
        <v>0</v>
      </c>
      <c r="C38" s="31" t="e">
        <f t="shared" si="1"/>
        <v>#DIV/0!</v>
      </c>
      <c r="D38" s="31" t="e">
        <f t="shared" si="2"/>
        <v>#DIV/0!</v>
      </c>
      <c r="G38" s="36"/>
    </row>
    <row r="39" spans="1:7" ht="14.25" customHeight="1" x14ac:dyDescent="0.2">
      <c r="A39" s="7" t="s">
        <v>14</v>
      </c>
      <c r="B39" s="34">
        <f t="shared" si="0"/>
        <v>0</v>
      </c>
      <c r="C39" s="31" t="e">
        <f t="shared" si="1"/>
        <v>#DIV/0!</v>
      </c>
      <c r="D39" s="31" t="e">
        <f t="shared" si="2"/>
        <v>#DIV/0!</v>
      </c>
      <c r="G39" s="36"/>
    </row>
    <row r="40" spans="1:7" ht="14.25" customHeight="1" thickBot="1" x14ac:dyDescent="0.25">
      <c r="A40" s="9" t="s">
        <v>15</v>
      </c>
      <c r="B40" s="34">
        <f t="shared" si="0"/>
        <v>0</v>
      </c>
      <c r="C40" s="31" t="e">
        <f t="shared" si="1"/>
        <v>#DIV/0!</v>
      </c>
      <c r="D40" s="31" t="e">
        <f t="shared" si="2"/>
        <v>#DIV/0!</v>
      </c>
      <c r="G40" s="36"/>
    </row>
    <row r="41" spans="1:7" ht="15.75" customHeight="1" thickBot="1" x14ac:dyDescent="0.25">
      <c r="A41" s="10" t="s">
        <v>16</v>
      </c>
      <c r="B41" s="32">
        <f>SUM(B38:B40)</f>
        <v>0</v>
      </c>
      <c r="C41" s="32" t="e">
        <f>SUM(C38:C40)</f>
        <v>#DIV/0!</v>
      </c>
      <c r="D41" s="32" t="e">
        <f>SUM(D38:D40)</f>
        <v>#DIV/0!</v>
      </c>
      <c r="G41" s="37"/>
    </row>
    <row r="42" spans="1:7" ht="16.5" customHeight="1" thickBot="1" x14ac:dyDescent="0.25">
      <c r="A42" s="10" t="s">
        <v>20</v>
      </c>
      <c r="B42" s="32">
        <f>B29+B33+B37+B41</f>
        <v>0</v>
      </c>
      <c r="C42" s="32" t="e">
        <f>C29+C33+C37+C41</f>
        <v>#DIV/0!</v>
      </c>
      <c r="D42" s="32" t="e">
        <f>D29+D33+D37+D41</f>
        <v>#DIV/0!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52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51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Normal="100" zoomScaleSheetLayoutView="75" workbookViewId="0">
      <selection activeCell="I31" sqref="I30:I31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44</v>
      </c>
    </row>
    <row r="5" spans="1:7" s="3" customFormat="1" ht="35.25" customHeight="1" x14ac:dyDescent="0.2">
      <c r="A5" s="47" t="s">
        <v>36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 t="s">
        <v>48</v>
      </c>
    </row>
    <row r="8" spans="1:7" s="3" customFormat="1" ht="14.25" customHeight="1" x14ac:dyDescent="0.2">
      <c r="A8" s="4" t="s">
        <v>17</v>
      </c>
      <c r="B8" s="18" t="s">
        <v>25</v>
      </c>
      <c r="C8" s="18"/>
      <c r="D8" s="18"/>
    </row>
    <row r="9" spans="1:7" s="3" customFormat="1" ht="14.25" customHeight="1" x14ac:dyDescent="0.2">
      <c r="A9" s="4" t="s">
        <v>18</v>
      </c>
      <c r="B9" s="18" t="s">
        <v>30</v>
      </c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 t="s">
        <v>35</v>
      </c>
      <c r="B14" s="43">
        <v>53</v>
      </c>
      <c r="C14" s="44">
        <v>2.1000000000000001E-2</v>
      </c>
      <c r="D14" s="42">
        <f>B14*C14</f>
        <v>1.113</v>
      </c>
      <c r="E14" s="42">
        <f>D14*12</f>
        <v>13.356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1.113</v>
      </c>
      <c r="E15" s="46">
        <f>E14</f>
        <v>13.356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 t="s">
        <v>31</v>
      </c>
      <c r="B19" s="26">
        <v>2.1000000000000001E-2</v>
      </c>
      <c r="C19" s="26">
        <v>93.15</v>
      </c>
      <c r="D19" s="26">
        <v>53</v>
      </c>
      <c r="E19" s="26">
        <v>714.75</v>
      </c>
      <c r="F19" s="27">
        <f>ROUND((($B$19*$C$19*($D$19/E19))),3)</f>
        <v>0.14499999999999999</v>
      </c>
      <c r="G19" s="28">
        <f>ROUND(($F$19*12),3)</f>
        <v>1.74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1.113</v>
      </c>
      <c r="C26" s="31">
        <f>$F$19</f>
        <v>0.14499999999999999</v>
      </c>
      <c r="D26" s="31">
        <f>B26+C26</f>
        <v>1.258</v>
      </c>
      <c r="G26" s="36"/>
    </row>
    <row r="27" spans="1:7" ht="14.25" customHeight="1" x14ac:dyDescent="0.2">
      <c r="A27" s="7" t="s">
        <v>2</v>
      </c>
      <c r="B27" s="34">
        <f t="shared" ref="B27:B40" si="0">$D$14</f>
        <v>1.113</v>
      </c>
      <c r="C27" s="31">
        <f t="shared" ref="C27:C40" si="1">$F$19</f>
        <v>0.14499999999999999</v>
      </c>
      <c r="D27" s="31">
        <f t="shared" ref="D27:D40" si="2">B27+C27</f>
        <v>1.258</v>
      </c>
      <c r="G27" s="36"/>
    </row>
    <row r="28" spans="1:7" ht="14.25" customHeight="1" thickBot="1" x14ac:dyDescent="0.25">
      <c r="A28" s="9" t="s">
        <v>3</v>
      </c>
      <c r="B28" s="34">
        <f t="shared" si="0"/>
        <v>1.113</v>
      </c>
      <c r="C28" s="31">
        <f t="shared" si="1"/>
        <v>0.14499999999999999</v>
      </c>
      <c r="D28" s="31">
        <f t="shared" si="2"/>
        <v>1.258</v>
      </c>
      <c r="G28" s="36"/>
    </row>
    <row r="29" spans="1:7" ht="13.5" customHeight="1" thickBot="1" x14ac:dyDescent="0.25">
      <c r="A29" s="10" t="s">
        <v>4</v>
      </c>
      <c r="B29" s="32">
        <f>SUM(B26:B28)</f>
        <v>3.339</v>
      </c>
      <c r="C29" s="32">
        <f>SUM(C26:C28)</f>
        <v>0.43499999999999994</v>
      </c>
      <c r="D29" s="32">
        <f>SUM(D26:D28)</f>
        <v>3.774</v>
      </c>
      <c r="G29" s="37"/>
    </row>
    <row r="30" spans="1:7" ht="14.25" customHeight="1" x14ac:dyDescent="0.2">
      <c r="A30" s="8" t="s">
        <v>5</v>
      </c>
      <c r="B30" s="34">
        <f t="shared" si="0"/>
        <v>1.113</v>
      </c>
      <c r="C30" s="31">
        <f t="shared" si="1"/>
        <v>0.14499999999999999</v>
      </c>
      <c r="D30" s="31">
        <f t="shared" si="2"/>
        <v>1.258</v>
      </c>
      <c r="G30" s="36"/>
    </row>
    <row r="31" spans="1:7" ht="14.25" customHeight="1" x14ac:dyDescent="0.2">
      <c r="A31" s="7" t="s">
        <v>6</v>
      </c>
      <c r="B31" s="34">
        <f t="shared" si="0"/>
        <v>1.113</v>
      </c>
      <c r="C31" s="31">
        <f t="shared" si="1"/>
        <v>0.14499999999999999</v>
      </c>
      <c r="D31" s="31">
        <f t="shared" si="2"/>
        <v>1.258</v>
      </c>
      <c r="G31" s="36"/>
    </row>
    <row r="32" spans="1:7" ht="14.25" customHeight="1" thickBot="1" x14ac:dyDescent="0.25">
      <c r="A32" s="9" t="s">
        <v>7</v>
      </c>
      <c r="B32" s="34">
        <f t="shared" si="0"/>
        <v>1.113</v>
      </c>
      <c r="C32" s="31">
        <f t="shared" si="1"/>
        <v>0.14499999999999999</v>
      </c>
      <c r="D32" s="31">
        <f t="shared" si="2"/>
        <v>1.258</v>
      </c>
      <c r="G32" s="36"/>
    </row>
    <row r="33" spans="1:7" ht="14.25" customHeight="1" thickBot="1" x14ac:dyDescent="0.25">
      <c r="A33" s="10" t="s">
        <v>8</v>
      </c>
      <c r="B33" s="32">
        <f>SUM(B30:B32)</f>
        <v>3.339</v>
      </c>
      <c r="C33" s="32">
        <f>SUM(C30:C32)</f>
        <v>0.43499999999999994</v>
      </c>
      <c r="D33" s="32">
        <f>SUM(D30:D32)</f>
        <v>3.774</v>
      </c>
      <c r="G33" s="37"/>
    </row>
    <row r="34" spans="1:7" ht="14.25" customHeight="1" x14ac:dyDescent="0.2">
      <c r="A34" s="8" t="s">
        <v>9</v>
      </c>
      <c r="B34" s="34">
        <f t="shared" si="0"/>
        <v>1.113</v>
      </c>
      <c r="C34" s="31">
        <f t="shared" si="1"/>
        <v>0.14499999999999999</v>
      </c>
      <c r="D34" s="31">
        <f t="shared" si="2"/>
        <v>1.258</v>
      </c>
      <c r="G34" s="36"/>
    </row>
    <row r="35" spans="1:7" ht="14.25" customHeight="1" x14ac:dyDescent="0.2">
      <c r="A35" s="7" t="s">
        <v>10</v>
      </c>
      <c r="B35" s="34">
        <f t="shared" si="0"/>
        <v>1.113</v>
      </c>
      <c r="C35" s="31">
        <f t="shared" si="1"/>
        <v>0.14499999999999999</v>
      </c>
      <c r="D35" s="31">
        <f t="shared" si="2"/>
        <v>1.258</v>
      </c>
      <c r="G35" s="36"/>
    </row>
    <row r="36" spans="1:7" ht="14.25" customHeight="1" thickBot="1" x14ac:dyDescent="0.25">
      <c r="A36" s="9" t="s">
        <v>11</v>
      </c>
      <c r="B36" s="34">
        <f t="shared" si="0"/>
        <v>1.113</v>
      </c>
      <c r="C36" s="31">
        <f t="shared" si="1"/>
        <v>0.14499999999999999</v>
      </c>
      <c r="D36" s="31">
        <f t="shared" si="2"/>
        <v>1.258</v>
      </c>
      <c r="G36" s="36"/>
    </row>
    <row r="37" spans="1:7" ht="13.5" customHeight="1" thickBot="1" x14ac:dyDescent="0.25">
      <c r="A37" s="10" t="s">
        <v>12</v>
      </c>
      <c r="B37" s="32">
        <f>SUM(B34:B36)</f>
        <v>3.339</v>
      </c>
      <c r="C37" s="32">
        <f>SUM(C34:C36)</f>
        <v>0.43499999999999994</v>
      </c>
      <c r="D37" s="32">
        <f>SUM(D34:D36)</f>
        <v>3.774</v>
      </c>
      <c r="G37" s="37"/>
    </row>
    <row r="38" spans="1:7" ht="14.25" customHeight="1" x14ac:dyDescent="0.2">
      <c r="A38" s="8" t="s">
        <v>13</v>
      </c>
      <c r="B38" s="34">
        <f t="shared" si="0"/>
        <v>1.113</v>
      </c>
      <c r="C38" s="31">
        <f t="shared" si="1"/>
        <v>0.14499999999999999</v>
      </c>
      <c r="D38" s="31">
        <f t="shared" si="2"/>
        <v>1.258</v>
      </c>
      <c r="G38" s="36"/>
    </row>
    <row r="39" spans="1:7" ht="14.25" customHeight="1" x14ac:dyDescent="0.2">
      <c r="A39" s="7" t="s">
        <v>14</v>
      </c>
      <c r="B39" s="34">
        <f t="shared" si="0"/>
        <v>1.113</v>
      </c>
      <c r="C39" s="31">
        <f t="shared" si="1"/>
        <v>0.14499999999999999</v>
      </c>
      <c r="D39" s="31">
        <f t="shared" si="2"/>
        <v>1.258</v>
      </c>
      <c r="G39" s="36"/>
    </row>
    <row r="40" spans="1:7" ht="14.25" customHeight="1" thickBot="1" x14ac:dyDescent="0.25">
      <c r="A40" s="9" t="s">
        <v>15</v>
      </c>
      <c r="B40" s="34">
        <f t="shared" si="0"/>
        <v>1.113</v>
      </c>
      <c r="C40" s="31">
        <f t="shared" si="1"/>
        <v>0.14499999999999999</v>
      </c>
      <c r="D40" s="31">
        <f t="shared" si="2"/>
        <v>1.258</v>
      </c>
      <c r="G40" s="36"/>
    </row>
    <row r="41" spans="1:7" ht="15.75" customHeight="1" thickBot="1" x14ac:dyDescent="0.25">
      <c r="A41" s="10" t="s">
        <v>16</v>
      </c>
      <c r="B41" s="32">
        <f>SUM(B38:B40)</f>
        <v>3.339</v>
      </c>
      <c r="C41" s="32">
        <f>SUM(C38:C40)</f>
        <v>0.43499999999999994</v>
      </c>
      <c r="D41" s="32">
        <f>SUM(D38:D40)</f>
        <v>3.774</v>
      </c>
      <c r="G41" s="37"/>
    </row>
    <row r="42" spans="1:7" ht="16.5" customHeight="1" thickBot="1" x14ac:dyDescent="0.25">
      <c r="A42" s="10" t="s">
        <v>20</v>
      </c>
      <c r="B42" s="32">
        <f>B29+B33+B37+B41</f>
        <v>13.356</v>
      </c>
      <c r="C42" s="32">
        <f>C29+C33+C37+C41</f>
        <v>1.7399999999999998</v>
      </c>
      <c r="D42" s="32">
        <f>D29+D33+D37+D41</f>
        <v>15.096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23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46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одн</vt:lpstr>
      <vt:lpstr>13.09.2017</vt:lpstr>
      <vt:lpstr>'13.09.2017'!Область_печати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2017-02-13T21:45:02Z</cp:lastPrinted>
  <dcterms:created xsi:type="dcterms:W3CDTF">2010-07-26T02:25:16Z</dcterms:created>
  <dcterms:modified xsi:type="dcterms:W3CDTF">2020-09-23T22:55:39Z</dcterms:modified>
  <cp:category/>
</cp:coreProperties>
</file>